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89\Desktop\Projekti\1.)Aktualni\Ostale zadolžitve 24\Gradnje 24\Popisi del\"/>
    </mc:Choice>
  </mc:AlternateContent>
  <xr:revisionPtr revIDLastSave="0" documentId="13_ncr:1_{8CEDD722-82CC-4B32-A5B7-F2B09B3B5E1B}" xr6:coauthVersionLast="47" xr6:coauthVersionMax="47" xr10:uidLastSave="{00000000-0000-0000-0000-000000000000}"/>
  <bookViews>
    <workbookView xWindow="28680" yWindow="-120" windowWidth="29040" windowHeight="18240" tabRatio="779" xr2:uid="{00000000-000D-0000-FFFF-FFFF00000000}"/>
  </bookViews>
  <sheets>
    <sheet name="Popis 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9" i="1" l="1"/>
  <c r="F8" i="1" l="1"/>
  <c r="E10" i="1" s="1"/>
</calcChain>
</file>

<file path=xl/sharedStrings.xml><?xml version="1.0" encoding="utf-8"?>
<sst xmlns="http://schemas.openxmlformats.org/spreadsheetml/2006/main" count="23" uniqueCount="21">
  <si>
    <t>OPOMBE :</t>
  </si>
  <si>
    <t>Vrtanja se bodo opravljala na celotnem območju Elektra Maribor. Naročnik bo storitev naročal po potrebah  na posameznem objektu.  Odzivni čas za opravljanje storitve je maksimalno 5 delovnih dni. Naročnik si pridržuje pravico, da ne naroči celotnih razpisanih količin.</t>
  </si>
  <si>
    <t>SKUPAJ</t>
  </si>
  <si>
    <t xml:space="preserve">Žig in podpis: </t>
  </si>
  <si>
    <t>Zap. št.</t>
  </si>
  <si>
    <t>Sklop A1: Enostavna vrtanja</t>
  </si>
  <si>
    <t>EM</t>
  </si>
  <si>
    <t>m</t>
  </si>
  <si>
    <t>Cena na enoto</t>
  </si>
  <si>
    <t>Znesek</t>
  </si>
  <si>
    <t>Količina</t>
  </si>
  <si>
    <t>2</t>
  </si>
  <si>
    <t xml:space="preserve">  </t>
  </si>
  <si>
    <t>Kategorije zemljin  so določene v prilogi Razvrstitev zemljin in kamnin- tabela 2.1.</t>
  </si>
  <si>
    <t>3</t>
  </si>
  <si>
    <t>Izvajalec mora biti sposoben vse zahtevane vrtine izvesti po tehnologiji vrtanja in nabijanja - odvisno od zahteve naročnika (dokazilo garniture)</t>
  </si>
  <si>
    <t>Tekst</t>
  </si>
  <si>
    <t>2024-25</t>
  </si>
  <si>
    <t>Izdelava preboja fi 80 mm, z dobavo in montažo PE cevi fi 75 mm, v zemljini III.- IV. kategorije, vključno z izkopom in zasipom gradbene jame globine cca. 2 m za izvedbo preboja, zavarovanjem gradbene jame, odkopom obstoječih komunalnih vodov, opažem za razpiranje gradbene jame, premikom gradbenega stroja in vrtalne garniture.</t>
  </si>
  <si>
    <t>Izdelava preboja fi 110 mm, z dobavo in montažo PE cevi fi 110 mm, v zemljini III.- IV. kategorije,  vključno z izkopom in zasipom gradbene jame globine cca. 2 m za izvedbo preboja, zavarovanjem gradbene jame, odkopom obstoječih komunalnih vodov, opažem za razpiranje gradbene jame, premikom gradbenega stroja in vrtalne garniture.</t>
  </si>
  <si>
    <t>Izdelava preboja fi 160 mm, z dobavo in montažo PE cevi fi 110 mm, v zemljini III.- IV. kategorije,  vključno z izkopom in zasipom gradbene jame globine cca. 2 m za izvedbo preboja, zavarovanjem gradbene jame, odkopom obstoječih komunalnih vodov, opažem za razpiranje gradbene jame, premikom gradbenega stroja in vrtalne garniture.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</si>
</sst>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164" fontId="0" fillId="0" borderId="5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vertical="center"/>
    </xf>
    <xf numFmtId="0" fontId="2" fillId="2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164" fontId="0" fillId="0" borderId="4" xfId="0" applyNumberFormat="1" applyBorder="1" applyAlignment="1" applyProtection="1">
      <alignment horizontal="center" vertical="center"/>
      <protection locked="0"/>
    </xf>
    <xf numFmtId="49" fontId="0" fillId="0" borderId="7" xfId="0" applyNumberFormat="1" applyFont="1" applyBorder="1" applyAlignment="1">
      <alignment horizontal="center" vertical="center"/>
    </xf>
    <xf numFmtId="49" fontId="0" fillId="0" borderId="10" xfId="0" applyNumberFormat="1" applyFont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 applyProtection="1">
      <alignment horizontal="center" vertical="center"/>
      <protection locked="0"/>
    </xf>
    <xf numFmtId="164" fontId="0" fillId="0" borderId="12" xfId="0" applyNumberForma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5" fillId="2" borderId="6" xfId="0" applyFont="1" applyFill="1" applyBorder="1" applyAlignment="1"/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14" xfId="0" applyFont="1" applyFill="1" applyBorder="1" applyAlignment="1">
      <alignment wrapText="1"/>
    </xf>
    <xf numFmtId="0" fontId="5" fillId="2" borderId="15" xfId="0" applyFont="1" applyFill="1" applyBorder="1" applyAlignment="1"/>
    <xf numFmtId="0" fontId="7" fillId="2" borderId="13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0" fillId="2" borderId="0" xfId="0" applyFill="1"/>
    <xf numFmtId="0" fontId="6" fillId="4" borderId="2" xfId="0" applyFont="1" applyFill="1" applyBorder="1"/>
    <xf numFmtId="0" fontId="7" fillId="4" borderId="3" xfId="0" applyFont="1" applyFill="1" applyBorder="1"/>
    <xf numFmtId="0" fontId="7" fillId="4" borderId="8" xfId="0" applyFont="1" applyFill="1" applyBorder="1"/>
    <xf numFmtId="164" fontId="7" fillId="4" borderId="1" xfId="0" applyNumberFormat="1" applyFont="1" applyFill="1" applyBorder="1" applyAlignment="1">
      <alignment horizontal="center"/>
    </xf>
    <xf numFmtId="164" fontId="7" fillId="4" borderId="6" xfId="0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zoomScaleNormal="100" zoomScaleSheetLayoutView="100" workbookViewId="0">
      <pane ySplit="5" topLeftCell="A6" activePane="bottomLeft" state="frozen"/>
      <selection pane="bottomLeft" activeCell="E9" sqref="E9"/>
    </sheetView>
  </sheetViews>
  <sheetFormatPr defaultRowHeight="15" x14ac:dyDescent="0.25"/>
  <cols>
    <col min="1" max="1" width="4.5703125" customWidth="1"/>
    <col min="2" max="2" width="48.42578125" customWidth="1"/>
    <col min="3" max="3" width="8.5703125" customWidth="1"/>
    <col min="4" max="4" width="10" customWidth="1"/>
    <col min="5" max="5" width="8.7109375" customWidth="1"/>
    <col min="6" max="6" width="13.140625" customWidth="1"/>
  </cols>
  <sheetData>
    <row r="1" spans="1:6" ht="15.75" thickBot="1" x14ac:dyDescent="0.3"/>
    <row r="2" spans="1:6" ht="24.75" customHeight="1" thickBot="1" x14ac:dyDescent="0.3">
      <c r="A2" s="39" t="s">
        <v>5</v>
      </c>
      <c r="B2" s="40"/>
      <c r="C2" s="40"/>
      <c r="D2" s="40"/>
      <c r="E2" s="40"/>
      <c r="F2" s="41"/>
    </row>
    <row r="3" spans="1:6" ht="24.75" customHeight="1" thickBot="1" x14ac:dyDescent="0.3">
      <c r="A3" s="39" t="s">
        <v>17</v>
      </c>
      <c r="B3" s="40"/>
      <c r="C3" s="40"/>
      <c r="D3" s="40"/>
      <c r="E3" s="40"/>
      <c r="F3" s="41"/>
    </row>
    <row r="4" spans="1:6" s="32" customFormat="1" ht="5.25" customHeight="1" thickBot="1" x14ac:dyDescent="0.3">
      <c r="A4" s="29"/>
      <c r="B4" s="30"/>
      <c r="C4" s="30"/>
      <c r="D4" s="30"/>
      <c r="E4" s="30"/>
      <c r="F4" s="31"/>
    </row>
    <row r="5" spans="1:6" ht="30.75" thickBot="1" x14ac:dyDescent="0.3">
      <c r="A5" s="24" t="s">
        <v>4</v>
      </c>
      <c r="B5" s="25" t="s">
        <v>16</v>
      </c>
      <c r="C5" s="25" t="s">
        <v>6</v>
      </c>
      <c r="D5" s="26" t="s">
        <v>10</v>
      </c>
      <c r="E5" s="27" t="s">
        <v>8</v>
      </c>
      <c r="F5" s="28" t="s">
        <v>9</v>
      </c>
    </row>
    <row r="6" spans="1:6" ht="5.25" customHeight="1" thickBot="1" x14ac:dyDescent="0.3">
      <c r="A6" s="19"/>
      <c r="B6" s="20"/>
      <c r="C6" s="20"/>
      <c r="D6" s="21"/>
      <c r="E6" s="22"/>
      <c r="F6" s="23"/>
    </row>
    <row r="7" spans="1:6" ht="105" x14ac:dyDescent="0.25">
      <c r="A7" s="17">
        <v>1</v>
      </c>
      <c r="B7" s="7" t="s">
        <v>18</v>
      </c>
      <c r="C7" s="18" t="s">
        <v>7</v>
      </c>
      <c r="D7" s="4">
        <v>500</v>
      </c>
      <c r="E7" s="9"/>
      <c r="F7" s="3">
        <f>D7*E7</f>
        <v>0</v>
      </c>
    </row>
    <row r="8" spans="1:6" ht="105" x14ac:dyDescent="0.25">
      <c r="A8" s="10" t="s">
        <v>11</v>
      </c>
      <c r="B8" s="7" t="s">
        <v>19</v>
      </c>
      <c r="C8" s="8" t="s">
        <v>7</v>
      </c>
      <c r="D8" s="4">
        <v>2500</v>
      </c>
      <c r="E8" s="9"/>
      <c r="F8" s="3">
        <f>D8*E8</f>
        <v>0</v>
      </c>
    </row>
    <row r="9" spans="1:6" ht="105.75" thickBot="1" x14ac:dyDescent="0.3">
      <c r="A9" s="11" t="s">
        <v>14</v>
      </c>
      <c r="B9" s="12" t="s">
        <v>20</v>
      </c>
      <c r="C9" s="13" t="s">
        <v>7</v>
      </c>
      <c r="D9" s="14">
        <v>3700</v>
      </c>
      <c r="E9" s="15"/>
      <c r="F9" s="16">
        <f>D9*E9</f>
        <v>0</v>
      </c>
    </row>
    <row r="10" spans="1:6" ht="28.5" customHeight="1" thickBot="1" x14ac:dyDescent="0.4">
      <c r="A10" s="33"/>
      <c r="B10" s="34" t="s">
        <v>2</v>
      </c>
      <c r="C10" s="34"/>
      <c r="D10" s="35"/>
      <c r="E10" s="36">
        <f>SUM(F7:F8,F9)</f>
        <v>0</v>
      </c>
      <c r="F10" s="37"/>
    </row>
    <row r="11" spans="1:6" x14ac:dyDescent="0.25">
      <c r="F11" s="5"/>
    </row>
    <row r="12" spans="1:6" x14ac:dyDescent="0.25">
      <c r="F12" s="5"/>
    </row>
    <row r="13" spans="1:6" x14ac:dyDescent="0.25">
      <c r="B13" s="1" t="s">
        <v>0</v>
      </c>
      <c r="C13" s="2"/>
      <c r="D13" s="2"/>
    </row>
    <row r="14" spans="1:6" s="6" customFormat="1" ht="36.75" customHeight="1" x14ac:dyDescent="0.25">
      <c r="B14" s="38" t="s">
        <v>1</v>
      </c>
      <c r="C14" s="38"/>
      <c r="D14" s="38"/>
      <c r="E14" s="38"/>
      <c r="F14" s="38"/>
    </row>
    <row r="15" spans="1:6" x14ac:dyDescent="0.25">
      <c r="B15" s="38" t="s">
        <v>13</v>
      </c>
      <c r="C15" s="38"/>
      <c r="D15" s="38"/>
      <c r="E15" s="38"/>
      <c r="F15" s="38"/>
    </row>
    <row r="16" spans="1:6" ht="23.25" customHeight="1" x14ac:dyDescent="0.25">
      <c r="B16" s="38" t="s">
        <v>15</v>
      </c>
      <c r="C16" s="38"/>
      <c r="D16" s="38"/>
      <c r="E16" s="38"/>
      <c r="F16" s="38"/>
    </row>
    <row r="18" spans="2:2" x14ac:dyDescent="0.25">
      <c r="B18" t="s">
        <v>3</v>
      </c>
    </row>
    <row r="26" spans="2:2" x14ac:dyDescent="0.25">
      <c r="B26" t="s">
        <v>12</v>
      </c>
    </row>
  </sheetData>
  <sheetProtection algorithmName="SHA-512" hashValue="YYuLTn2qeUTCRbG3DmWE2pqbwJ9hsbFqqwSLhzcHwRbhBL+UI7cIXVI9aoaX2Pw0nF8NWJcFQ5N58pW6RZd8Vw==" saltValue="hxbsLDfLgE9NmJyZuZ+8Dw==" spinCount="100000" sheet="1" objects="1" scenarios="1" selectLockedCells="1"/>
  <mergeCells count="6">
    <mergeCell ref="E10:F10"/>
    <mergeCell ref="B14:F14"/>
    <mergeCell ref="B15:F15"/>
    <mergeCell ref="B16:F16"/>
    <mergeCell ref="A2:F2"/>
    <mergeCell ref="A3:F3"/>
  </mergeCells>
  <pageMargins left="0.70866141732283472" right="0.70866141732283472" top="0.94488188976377963" bottom="0.74803149606299213" header="0.31496062992125984" footer="0.31496062992125984"/>
  <pageSetup paperSize="9" scale="93" fitToHeight="0" orientation="portrait" r:id="rId1"/>
  <headerFooter>
    <oddHeader>&amp;C&amp;14SKLOP A1. PODVRTAVANJA IN VODENA VRTANJA
ENOSTAVNA VRTANJA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Petek Gregor</dc:creator>
  <cp:lastModifiedBy>Hauptman Robert</cp:lastModifiedBy>
  <cp:lastPrinted>2023-11-03T09:30:46Z</cp:lastPrinted>
  <dcterms:created xsi:type="dcterms:W3CDTF">2014-02-04T12:39:24Z</dcterms:created>
  <dcterms:modified xsi:type="dcterms:W3CDTF">2023-11-24T06:36:26Z</dcterms:modified>
</cp:coreProperties>
</file>